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ftak.sharepoint.com/sites/Kalatehasereoveeprojekt/Shared Documents/General/Aruanne/"/>
    </mc:Choice>
  </mc:AlternateContent>
  <xr:revisionPtr revIDLastSave="77" documentId="8_{F513BFF8-D80B-4AA0-87F6-BF2219138C82}" xr6:coauthVersionLast="46" xr6:coauthVersionMax="46" xr10:uidLastSave="{2DD75E4F-4ADA-4261-8F17-834EFC3889B7}"/>
  <bookViews>
    <workbookView xWindow="-28920" yWindow="-120" windowWidth="29040" windowHeight="17640" xr2:uid="{F1847E8F-3D24-4B24-B87C-3FD7CA8E2409}"/>
  </bookViews>
  <sheets>
    <sheet name="1.4 um MF" sheetId="1" r:id="rId1"/>
    <sheet name="R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9" i="2" l="1"/>
  <c r="N9" i="2" s="1"/>
  <c r="M7" i="2"/>
  <c r="M6" i="2"/>
  <c r="N25" i="2"/>
  <c r="N24" i="2"/>
  <c r="N7" i="2"/>
  <c r="N8" i="2"/>
  <c r="N10" i="2"/>
  <c r="N11" i="2"/>
  <c r="N12" i="2"/>
  <c r="N13" i="2"/>
  <c r="N14" i="2"/>
  <c r="N15" i="2"/>
  <c r="N16" i="2"/>
  <c r="N17" i="2"/>
  <c r="N18" i="2"/>
  <c r="J7" i="2"/>
  <c r="J8" i="2"/>
  <c r="J9" i="2"/>
  <c r="J10" i="2"/>
  <c r="J11" i="2"/>
  <c r="J12" i="2"/>
  <c r="J13" i="2"/>
  <c r="J14" i="2"/>
  <c r="J15" i="2"/>
  <c r="J16" i="2"/>
  <c r="J17" i="2"/>
  <c r="G7" i="2"/>
  <c r="G8" i="2"/>
  <c r="G9" i="2"/>
  <c r="G10" i="2"/>
  <c r="G11" i="2"/>
  <c r="G12" i="2"/>
  <c r="G13" i="2"/>
  <c r="G14" i="2"/>
  <c r="G15" i="2"/>
  <c r="G16" i="2"/>
  <c r="G17" i="2"/>
  <c r="G18" i="2"/>
  <c r="N24" i="1"/>
  <c r="N23" i="1"/>
  <c r="N22" i="1"/>
  <c r="N21" i="1"/>
  <c r="N20" i="1"/>
  <c r="N19" i="1"/>
  <c r="N17" i="1"/>
  <c r="G24" i="1"/>
  <c r="G23" i="1"/>
  <c r="G22" i="1"/>
  <c r="G21" i="1"/>
  <c r="G20" i="1"/>
  <c r="G19" i="1"/>
  <c r="G17" i="1"/>
  <c r="J24" i="1"/>
  <c r="J23" i="1"/>
  <c r="J22" i="1"/>
  <c r="J21" i="1"/>
  <c r="J20" i="1"/>
  <c r="J19" i="1"/>
  <c r="J17" i="1"/>
  <c r="J6" i="1"/>
  <c r="N6" i="1"/>
  <c r="J5" i="1"/>
  <c r="J4" i="1" l="1"/>
  <c r="N11" i="1" l="1"/>
  <c r="N6" i="2"/>
  <c r="J4" i="2" l="1"/>
  <c r="G5" i="2"/>
  <c r="G5" i="1"/>
  <c r="G6" i="1"/>
  <c r="G7" i="1"/>
  <c r="G8" i="1"/>
  <c r="G9" i="1"/>
  <c r="G10" i="1"/>
  <c r="G11" i="1"/>
  <c r="G12" i="1"/>
  <c r="G13" i="1"/>
  <c r="G14" i="1"/>
  <c r="G15" i="1"/>
  <c r="G16" i="1"/>
  <c r="G18" i="1"/>
  <c r="G25" i="1"/>
  <c r="G26" i="1"/>
  <c r="G4" i="1"/>
  <c r="G6" i="2" l="1"/>
  <c r="G19" i="2"/>
  <c r="G20" i="2"/>
  <c r="G4" i="2"/>
  <c r="N15" i="1" l="1"/>
  <c r="J19" i="2"/>
  <c r="J20" i="2"/>
  <c r="J6" i="2"/>
  <c r="J26" i="1"/>
  <c r="N7" i="1" l="1"/>
  <c r="N8" i="1"/>
  <c r="N9" i="1"/>
  <c r="N10" i="1"/>
  <c r="N12" i="1"/>
  <c r="N13" i="1"/>
  <c r="N14" i="1"/>
  <c r="N16" i="1"/>
  <c r="N18" i="1"/>
  <c r="N25" i="1"/>
  <c r="J18" i="1" l="1"/>
  <c r="J16" i="1"/>
  <c r="J15" i="1"/>
  <c r="J14" i="1"/>
  <c r="J13" i="1"/>
  <c r="J12" i="1"/>
  <c r="J11" i="1"/>
  <c r="J7" i="1"/>
  <c r="J8" i="1"/>
  <c r="J9" i="1"/>
  <c r="J10" i="1"/>
  <c r="J5" i="2" l="1"/>
</calcChain>
</file>

<file path=xl/sharedStrings.xml><?xml version="1.0" encoding="utf-8"?>
<sst xmlns="http://schemas.openxmlformats.org/spreadsheetml/2006/main" count="47" uniqueCount="32">
  <si>
    <t xml:space="preserve">1.4 um ceramic membrane, 1 channel, 0.011 m2; 604 mm, 0,101 m3/h; </t>
  </si>
  <si>
    <t>Process description</t>
  </si>
  <si>
    <t>Pin, bar</t>
  </si>
  <si>
    <t>Pout, bar</t>
  </si>
  <si>
    <t>Temp. C</t>
  </si>
  <si>
    <t>Pump setpoint</t>
  </si>
  <si>
    <t>Back-pressure, bar</t>
  </si>
  <si>
    <t>TMP, bar</t>
  </si>
  <si>
    <t>Fdisplayed, L/h</t>
  </si>
  <si>
    <t>Surface area, m2</t>
  </si>
  <si>
    <t>Sample Flux, L/m2h</t>
  </si>
  <si>
    <t>Vin, ml</t>
  </si>
  <si>
    <t>Vout, ml</t>
  </si>
  <si>
    <t>VCR</t>
  </si>
  <si>
    <t>Time, min</t>
  </si>
  <si>
    <t>Before experiment, 20  min washing with water</t>
  </si>
  <si>
    <t>Experiment start with pre-treated fish bloodwater&amp;stickwater mix</t>
  </si>
  <si>
    <t>Raising pump speed</t>
  </si>
  <si>
    <t>Flux dropped under 2 l/h, raising pump speed</t>
  </si>
  <si>
    <t>valasin juurde algmaterjali 5500ml</t>
  </si>
  <si>
    <t>Flux only 1 l/h, raising pump speed to maximum</t>
  </si>
  <si>
    <t>After experiment and after washin. With water, the parameteres were normal.</t>
  </si>
  <si>
    <t>TMS; 0,32 m2; 51-68 L/m2h;</t>
  </si>
  <si>
    <t>Experiment start with MF  permeate</t>
  </si>
  <si>
    <t>proovid permeaadist 600ml</t>
  </si>
  <si>
    <t>proovid permeaadist 300ml</t>
  </si>
  <si>
    <t>proovid permeaadist 400ml</t>
  </si>
  <si>
    <t>After experiment and after washing. With dest. water, the parameteres were normal.</t>
  </si>
  <si>
    <t>Proovid algmaterjalist 1L</t>
  </si>
  <si>
    <t>Proovid permeaadist 250 +100ml</t>
  </si>
  <si>
    <t>Vett kokku</t>
  </si>
  <si>
    <t>Kontsentraati kokku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</si>
</sst>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1" fontId="0" fillId="0" borderId="0" xfId="0" applyNumberFormat="1" applyFill="1"/>
    <xf numFmtId="0" fontId="0" fillId="0" borderId="0" xfId="0" applyBorder="1"/>
    <xf numFmtId="0" fontId="0" fillId="0" borderId="0" xfId="0" applyFill="1" applyBorder="1"/>
    <xf numFmtId="1" fontId="0" fillId="0" borderId="0" xfId="0" applyNumberFormat="1" applyFill="1" applyBorder="1"/>
    <xf numFmtId="0" fontId="0" fillId="0" borderId="0" xfId="0" applyFill="1" applyBorder="1" applyAlignment="1">
      <alignment wrapText="1"/>
    </xf>
    <xf numFmtId="1" fontId="0" fillId="0" borderId="0" xfId="0" applyNumberFormat="1" applyFill="1" applyBorder="1" applyAlignment="1">
      <alignment horizontal="center"/>
    </xf>
    <xf numFmtId="14" fontId="0" fillId="0" borderId="0" xfId="0" applyNumberFormat="1" applyFill="1" applyBorder="1" applyAlignment="1">
      <alignment horizontal="left"/>
    </xf>
    <xf numFmtId="0" fontId="0" fillId="0" borderId="0" xfId="0" applyBorder="1" applyAlignment="1">
      <alignment wrapText="1"/>
    </xf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0" borderId="0" xfId="0" applyFont="1" applyBorder="1"/>
    <xf numFmtId="0" fontId="2" fillId="0" borderId="0" xfId="0" applyFont="1" applyFill="1" applyBorder="1"/>
    <xf numFmtId="1" fontId="2" fillId="2" borderId="0" xfId="0" applyNumberFormat="1" applyFont="1" applyFill="1" applyBorder="1"/>
    <xf numFmtId="1" fontId="2" fillId="0" borderId="0" xfId="0" applyNumberFormat="1" applyFont="1" applyFill="1" applyBorder="1"/>
    <xf numFmtId="0" fontId="2" fillId="0" borderId="0" xfId="0" applyFont="1" applyBorder="1" applyAlignment="1">
      <alignment wrapText="1"/>
    </xf>
    <xf numFmtId="1" fontId="4" fillId="0" borderId="0" xfId="0" applyNumberFormat="1" applyFont="1" applyFill="1" applyBorder="1"/>
    <xf numFmtId="0" fontId="2" fillId="0" borderId="3" xfId="0" applyFont="1" applyFill="1" applyBorder="1"/>
    <xf numFmtId="0" fontId="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/>
    <xf numFmtId="1" fontId="2" fillId="2" borderId="7" xfId="0" applyNumberFormat="1" applyFont="1" applyFill="1" applyBorder="1"/>
    <xf numFmtId="1" fontId="2" fillId="0" borderId="7" xfId="0" applyNumberFormat="1" applyFont="1" applyFill="1" applyBorder="1"/>
    <xf numFmtId="164" fontId="2" fillId="0" borderId="0" xfId="0" applyNumberFormat="1" applyFont="1" applyBorder="1"/>
    <xf numFmtId="0" fontId="2" fillId="0" borderId="6" xfId="0" applyFont="1" applyFill="1" applyBorder="1"/>
    <xf numFmtId="1" fontId="2" fillId="2" borderId="6" xfId="0" applyNumberFormat="1" applyFont="1" applyFill="1" applyBorder="1"/>
    <xf numFmtId="1" fontId="2" fillId="0" borderId="6" xfId="0" applyNumberFormat="1" applyFont="1" applyFill="1" applyBorder="1"/>
    <xf numFmtId="0" fontId="2" fillId="0" borderId="7" xfId="0" applyFont="1" applyFill="1" applyBorder="1"/>
    <xf numFmtId="0" fontId="2" fillId="0" borderId="3" xfId="0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" fontId="2" fillId="2" borderId="3" xfId="0" applyNumberFormat="1" applyFont="1" applyFill="1" applyBorder="1" applyAlignment="1">
      <alignment vertical="center"/>
    </xf>
    <xf numFmtId="1" fontId="2" fillId="0" borderId="3" xfId="0" applyNumberFormat="1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1" fontId="2" fillId="2" borderId="7" xfId="0" applyNumberFormat="1" applyFont="1" applyFill="1" applyBorder="1" applyAlignment="1">
      <alignment vertical="center"/>
    </xf>
    <xf numFmtId="1" fontId="2" fillId="0" borderId="7" xfId="0" applyNumberFormat="1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1" fontId="2" fillId="2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1" fontId="2" fillId="2" borderId="6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vertical="center"/>
    </xf>
    <xf numFmtId="164" fontId="2" fillId="0" borderId="0" xfId="0" applyNumberFormat="1" applyFont="1" applyFill="1" applyBorder="1"/>
    <xf numFmtId="0" fontId="2" fillId="0" borderId="5" xfId="0" applyFont="1" applyBorder="1" applyAlignment="1">
      <alignment wrapText="1"/>
    </xf>
    <xf numFmtId="0" fontId="2" fillId="0" borderId="13" xfId="0" applyFont="1" applyBorder="1"/>
    <xf numFmtId="0" fontId="2" fillId="0" borderId="8" xfId="0" applyFont="1" applyBorder="1" applyAlignment="1">
      <alignment wrapText="1"/>
    </xf>
    <xf numFmtId="0" fontId="2" fillId="0" borderId="9" xfId="0" applyFont="1" applyBorder="1"/>
    <xf numFmtId="0" fontId="2" fillId="0" borderId="11" xfId="0" applyFont="1" applyBorder="1" applyAlignment="1">
      <alignment wrapText="1"/>
    </xf>
    <xf numFmtId="0" fontId="2" fillId="0" borderId="14" xfId="0" applyFont="1" applyFill="1" applyBorder="1"/>
    <xf numFmtId="0" fontId="2" fillId="0" borderId="14" xfId="0" applyFont="1" applyBorder="1"/>
    <xf numFmtId="0" fontId="2" fillId="0" borderId="2" xfId="0" applyFont="1" applyBorder="1" applyAlignment="1">
      <alignment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/>
    <xf numFmtId="0" fontId="5" fillId="0" borderId="1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vertic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6" fillId="0" borderId="7" xfId="0" applyFont="1" applyBorder="1"/>
    <xf numFmtId="164" fontId="6" fillId="0" borderId="7" xfId="0" applyNumberFormat="1" applyFont="1" applyFill="1" applyBorder="1"/>
    <xf numFmtId="0" fontId="6" fillId="0" borderId="0" xfId="0" applyFont="1" applyBorder="1"/>
    <xf numFmtId="0" fontId="6" fillId="0" borderId="6" xfId="0" applyFont="1" applyBorder="1"/>
    <xf numFmtId="164" fontId="6" fillId="0" borderId="6" xfId="0" applyNumberFormat="1" applyFont="1" applyFill="1" applyBorder="1"/>
    <xf numFmtId="0" fontId="6" fillId="0" borderId="7" xfId="0" applyFont="1" applyFill="1" applyBorder="1"/>
    <xf numFmtId="0" fontId="6" fillId="0" borderId="6" xfId="0" applyFont="1" applyFill="1" applyBorder="1"/>
    <xf numFmtId="164" fontId="2" fillId="0" borderId="7" xfId="0" applyNumberFormat="1" applyFont="1" applyBorder="1"/>
    <xf numFmtId="164" fontId="2" fillId="0" borderId="6" xfId="0" applyNumberFormat="1" applyFont="1" applyBorder="1" applyAlignment="1">
      <alignment vertical="center"/>
    </xf>
    <xf numFmtId="0" fontId="2" fillId="0" borderId="1" xfId="0" applyFont="1" applyBorder="1"/>
    <xf numFmtId="0" fontId="2" fillId="0" borderId="15" xfId="0" applyFont="1" applyBorder="1"/>
    <xf numFmtId="0" fontId="2" fillId="0" borderId="12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t-EE"/>
              <a:t>Mikrofiltratsiooni</a:t>
            </a:r>
            <a:r>
              <a:rPr lang="et-EE" baseline="0"/>
              <a:t> tootlikus </a:t>
            </a:r>
            <a:r>
              <a:rPr lang="en-US" baseline="0"/>
              <a:t>f</a:t>
            </a:r>
            <a:r>
              <a:rPr lang="et-EE" baseline="0"/>
              <a:t>iltreerimisel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'1.4 um MF'!$O$5:$O$25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30</c:v>
                </c:pt>
                <c:pt idx="6">
                  <c:v>40</c:v>
                </c:pt>
                <c:pt idx="7">
                  <c:v>50</c:v>
                </c:pt>
                <c:pt idx="8">
                  <c:v>60</c:v>
                </c:pt>
                <c:pt idx="9">
                  <c:v>70</c:v>
                </c:pt>
                <c:pt idx="10">
                  <c:v>80</c:v>
                </c:pt>
                <c:pt idx="11">
                  <c:v>90</c:v>
                </c:pt>
                <c:pt idx="12">
                  <c:v>100</c:v>
                </c:pt>
                <c:pt idx="13">
                  <c:v>110</c:v>
                </c:pt>
                <c:pt idx="14">
                  <c:v>120</c:v>
                </c:pt>
                <c:pt idx="15">
                  <c:v>130</c:v>
                </c:pt>
                <c:pt idx="16">
                  <c:v>140</c:v>
                </c:pt>
                <c:pt idx="17">
                  <c:v>170</c:v>
                </c:pt>
                <c:pt idx="18">
                  <c:v>200</c:v>
                </c:pt>
                <c:pt idx="19">
                  <c:v>230</c:v>
                </c:pt>
                <c:pt idx="20">
                  <c:v>260</c:v>
                </c:pt>
              </c:numCache>
            </c:numRef>
          </c:xVal>
          <c:yVal>
            <c:numRef>
              <c:f>'1.4 um MF'!$J$5:$J$25</c:f>
              <c:numCache>
                <c:formatCode>0</c:formatCode>
                <c:ptCount val="21"/>
                <c:pt idx="0">
                  <c:v>454.54545454545456</c:v>
                </c:pt>
                <c:pt idx="1">
                  <c:v>427.27272727272731</c:v>
                </c:pt>
                <c:pt idx="2">
                  <c:v>354.54545454545456</c:v>
                </c:pt>
                <c:pt idx="3">
                  <c:v>300</c:v>
                </c:pt>
                <c:pt idx="4">
                  <c:v>327.27272727272731</c:v>
                </c:pt>
                <c:pt idx="5">
                  <c:v>290.90909090909093</c:v>
                </c:pt>
                <c:pt idx="6">
                  <c:v>254.54545454545453</c:v>
                </c:pt>
                <c:pt idx="7">
                  <c:v>190.90909090909093</c:v>
                </c:pt>
                <c:pt idx="8">
                  <c:v>154.54545454545456</c:v>
                </c:pt>
                <c:pt idx="9">
                  <c:v>181.81818181818184</c:v>
                </c:pt>
                <c:pt idx="10">
                  <c:v>163.63636363636365</c:v>
                </c:pt>
                <c:pt idx="11">
                  <c:v>154.54545454545456</c:v>
                </c:pt>
                <c:pt idx="12">
                  <c:v>90.909090909090921</c:v>
                </c:pt>
                <c:pt idx="13">
                  <c:v>90.909090909090921</c:v>
                </c:pt>
                <c:pt idx="14">
                  <c:v>100.00000000000001</c:v>
                </c:pt>
                <c:pt idx="15">
                  <c:v>127.27272727272727</c:v>
                </c:pt>
                <c:pt idx="16">
                  <c:v>109.09090909090909</c:v>
                </c:pt>
                <c:pt idx="17">
                  <c:v>118.18181818181819</c:v>
                </c:pt>
                <c:pt idx="18">
                  <c:v>72.727272727272734</c:v>
                </c:pt>
                <c:pt idx="19">
                  <c:v>45.45454545454546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9-4673-B3D8-CC1F3E1A1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984912"/>
        <c:axId val="626437280"/>
      </c:scatterChart>
      <c:valAx>
        <c:axId val="97998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26437280"/>
        <c:crosses val="autoZero"/>
        <c:crossBetween val="midCat"/>
      </c:valAx>
      <c:valAx>
        <c:axId val="6264372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baseline="0"/>
                  <a:t>Materjali läbivoolu hulk  L/m2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97998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Pöördosmoosi</a:t>
            </a:r>
            <a:r>
              <a:rPr lang="et-EE" baseline="0"/>
              <a:t> tootlikus filtreerimisel</a:t>
            </a:r>
            <a:endParaRPr lang="et-EE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t-E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0"/>
          </c:trendline>
          <c:xVal>
            <c:numRef>
              <c:f>RO!$O$5:$O$18</c:f>
              <c:numCache>
                <c:formatCode>General</c:formatCode>
                <c:ptCount val="14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</c:numCache>
            </c:numRef>
          </c:xVal>
          <c:yVal>
            <c:numRef>
              <c:f>RO!$J$5:$J$18</c:f>
              <c:numCache>
                <c:formatCode>0</c:formatCode>
                <c:ptCount val="14"/>
                <c:pt idx="0">
                  <c:v>40</c:v>
                </c:pt>
                <c:pt idx="1">
                  <c:v>30.9375</c:v>
                </c:pt>
                <c:pt idx="2">
                  <c:v>27.8125</c:v>
                </c:pt>
                <c:pt idx="3">
                  <c:v>23.4375</c:v>
                </c:pt>
                <c:pt idx="4">
                  <c:v>17.8125</c:v>
                </c:pt>
                <c:pt idx="5">
                  <c:v>15.3125</c:v>
                </c:pt>
                <c:pt idx="6">
                  <c:v>13.75</c:v>
                </c:pt>
                <c:pt idx="7">
                  <c:v>10</c:v>
                </c:pt>
                <c:pt idx="8">
                  <c:v>6.25</c:v>
                </c:pt>
                <c:pt idx="9">
                  <c:v>4.375</c:v>
                </c:pt>
                <c:pt idx="10">
                  <c:v>3.125</c:v>
                </c:pt>
                <c:pt idx="11">
                  <c:v>2.1875</c:v>
                </c:pt>
                <c:pt idx="12">
                  <c:v>1.875</c:v>
                </c:pt>
                <c:pt idx="13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9D-4A23-A0AA-FCA1F1ABD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9984912"/>
        <c:axId val="626437280"/>
      </c:scatterChart>
      <c:valAx>
        <c:axId val="979984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/>
                  <a:t>Aeg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626437280"/>
        <c:crosses val="autoZero"/>
        <c:crossBetween val="midCat"/>
      </c:valAx>
      <c:valAx>
        <c:axId val="6264372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t-EE" baseline="0"/>
                  <a:t>Materjali läbivoolu hulk  L/m2</a:t>
                </a:r>
                <a:endParaRPr lang="et-E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t-EE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t-EE"/>
          </a:p>
        </c:txPr>
        <c:crossAx val="979984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t-E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376517</xdr:colOff>
      <xdr:row>27</xdr:row>
      <xdr:rowOff>53788</xdr:rowOff>
    </xdr:from>
    <xdr:to>
      <xdr:col>8</xdr:col>
      <xdr:colOff>400798</xdr:colOff>
      <xdr:row>51</xdr:row>
      <xdr:rowOff>36231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6531F6-20F8-440B-B1E4-E6D06F34A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7</xdr:col>
      <xdr:colOff>828116</xdr:colOff>
      <xdr:row>46</xdr:row>
      <xdr:rowOff>164725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09A488-C5AB-4089-B442-31B29319F8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55EFF-8D7A-4A4B-99A8-A0132C0959D4}">
  <dimension ref="A1:U51"/>
  <sheetViews>
    <sheetView tabSelected="1" topLeftCell="A16" zoomScale="90" zoomScaleNormal="90" workbookViewId="0">
      <selection activeCell="M37" sqref="M37"/>
    </sheetView>
  </sheetViews>
  <sheetFormatPr defaultRowHeight="15" x14ac:dyDescent="0.25"/>
  <cols>
    <col min="1" max="1" width="39.85546875" customWidth="1"/>
    <col min="2" max="2" width="10.42578125" customWidth="1"/>
    <col min="5" max="5" width="13.140625" customWidth="1"/>
    <col min="6" max="6" width="12.28515625" customWidth="1"/>
    <col min="8" max="8" width="13.42578125" customWidth="1"/>
    <col min="9" max="9" width="10.7109375" customWidth="1"/>
    <col min="10" max="10" width="12" customWidth="1"/>
    <col min="11" max="11" width="10.140625" style="2" customWidth="1"/>
    <col min="12" max="12" width="13.140625" customWidth="1"/>
    <col min="16" max="16" width="33.7109375" bestFit="1" customWidth="1"/>
  </cols>
  <sheetData>
    <row r="1" spans="1:21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  <c r="Q1" s="12"/>
      <c r="R1" s="23"/>
      <c r="S1" s="4"/>
      <c r="T1" s="4"/>
      <c r="U1" s="4"/>
    </row>
    <row r="2" spans="1:21" ht="15.75" x14ac:dyDescent="0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29"/>
      <c r="O2" s="17"/>
      <c r="P2" s="17"/>
      <c r="Q2" s="18"/>
      <c r="R2" s="23"/>
      <c r="S2" s="4"/>
      <c r="T2" s="4"/>
      <c r="U2" s="4"/>
    </row>
    <row r="3" spans="1:21" ht="47.25" x14ac:dyDescent="0.25">
      <c r="A3" s="30" t="s">
        <v>1</v>
      </c>
      <c r="B3" s="31" t="s">
        <v>2</v>
      </c>
      <c r="C3" s="31" t="s">
        <v>3</v>
      </c>
      <c r="D3" s="31" t="s">
        <v>4</v>
      </c>
      <c r="E3" s="31" t="s">
        <v>5</v>
      </c>
      <c r="F3" s="69" t="s">
        <v>6</v>
      </c>
      <c r="G3" s="70" t="s">
        <v>7</v>
      </c>
      <c r="H3" s="31" t="s">
        <v>8</v>
      </c>
      <c r="I3" s="30" t="s">
        <v>9</v>
      </c>
      <c r="J3" s="32" t="s">
        <v>10</v>
      </c>
      <c r="K3" s="31"/>
      <c r="L3" s="31" t="s">
        <v>11</v>
      </c>
      <c r="M3" s="31" t="s">
        <v>12</v>
      </c>
      <c r="N3" s="31" t="s">
        <v>13</v>
      </c>
      <c r="O3" s="31" t="s">
        <v>14</v>
      </c>
      <c r="P3" s="33"/>
      <c r="Q3" s="31"/>
      <c r="R3" s="23"/>
      <c r="S3" s="4"/>
      <c r="T3" s="4"/>
      <c r="U3" s="4"/>
    </row>
    <row r="4" spans="1:21" ht="31.5" x14ac:dyDescent="0.25">
      <c r="A4" s="66" t="s">
        <v>15</v>
      </c>
      <c r="B4" s="42">
        <v>2</v>
      </c>
      <c r="C4" s="42">
        <v>2</v>
      </c>
      <c r="D4" s="42">
        <v>50</v>
      </c>
      <c r="E4" s="42">
        <v>7</v>
      </c>
      <c r="F4" s="71">
        <v>0.5</v>
      </c>
      <c r="G4" s="77">
        <f>AVERAGE(B4:C4)-F4</f>
        <v>1.5</v>
      </c>
      <c r="H4" s="43">
        <v>100</v>
      </c>
      <c r="I4" s="42">
        <v>1.0999999999999999E-2</v>
      </c>
      <c r="J4" s="44">
        <f>H4/I4</f>
        <v>9090.9090909090919</v>
      </c>
      <c r="K4" s="45"/>
      <c r="L4" s="42"/>
      <c r="M4" s="42"/>
      <c r="N4" s="42"/>
      <c r="O4" s="42"/>
      <c r="P4" s="17"/>
      <c r="Q4" s="18"/>
      <c r="R4" s="23"/>
      <c r="S4" s="4"/>
      <c r="T4" s="4"/>
      <c r="U4" s="4"/>
    </row>
    <row r="5" spans="1:21" ht="31.5" x14ac:dyDescent="0.25">
      <c r="A5" s="61" t="s">
        <v>16</v>
      </c>
      <c r="B5" s="46">
        <v>1.2</v>
      </c>
      <c r="C5" s="46">
        <v>1.1000000000000001</v>
      </c>
      <c r="D5" s="46">
        <v>79</v>
      </c>
      <c r="E5" s="46">
        <v>7</v>
      </c>
      <c r="F5" s="72">
        <v>0.15</v>
      </c>
      <c r="G5" s="77">
        <f t="shared" ref="G5:G26" si="0">AVERAGE(B5:C5)-F5</f>
        <v>0.99999999999999989</v>
      </c>
      <c r="H5" s="46">
        <v>5</v>
      </c>
      <c r="I5" s="46">
        <v>1.0999999999999999E-2</v>
      </c>
      <c r="J5" s="47">
        <f>H5/I5</f>
        <v>454.54545454545456</v>
      </c>
      <c r="K5" s="48"/>
      <c r="L5" s="46">
        <v>14500</v>
      </c>
      <c r="M5" s="46">
        <v>0</v>
      </c>
      <c r="N5" s="52"/>
      <c r="O5" s="46">
        <v>0</v>
      </c>
      <c r="P5" s="34" t="s">
        <v>28</v>
      </c>
      <c r="Q5" s="62"/>
      <c r="R5" s="23"/>
      <c r="S5" s="4"/>
      <c r="T5" s="4"/>
      <c r="U5" s="4"/>
    </row>
    <row r="6" spans="1:21" ht="15.75" x14ac:dyDescent="0.25">
      <c r="A6" s="59"/>
      <c r="B6" s="49">
        <v>1.2</v>
      </c>
      <c r="C6" s="49">
        <v>1.1000000000000001</v>
      </c>
      <c r="D6" s="49">
        <v>79</v>
      </c>
      <c r="E6" s="49">
        <v>7</v>
      </c>
      <c r="F6" s="74">
        <v>0.25</v>
      </c>
      <c r="G6" s="73">
        <f t="shared" si="0"/>
        <v>0.89999999999999991</v>
      </c>
      <c r="H6" s="49">
        <v>4.7</v>
      </c>
      <c r="I6" s="49">
        <v>1.0999999999999999E-2</v>
      </c>
      <c r="J6" s="50">
        <f>H6/I6</f>
        <v>427.27272727272731</v>
      </c>
      <c r="K6" s="51"/>
      <c r="L6" s="49"/>
      <c r="M6" s="49">
        <v>550</v>
      </c>
      <c r="N6" s="52">
        <f>$L$5/($L$5-M6)</f>
        <v>1.0394265232974911</v>
      </c>
      <c r="O6" s="49">
        <v>5</v>
      </c>
      <c r="P6" s="23"/>
      <c r="Q6" s="60"/>
      <c r="R6" s="23"/>
      <c r="S6" s="4"/>
      <c r="T6" s="4"/>
      <c r="U6" s="4"/>
    </row>
    <row r="7" spans="1:21" ht="15.75" x14ac:dyDescent="0.25">
      <c r="A7" s="59"/>
      <c r="B7" s="49">
        <v>1.2</v>
      </c>
      <c r="C7" s="49">
        <v>1.2</v>
      </c>
      <c r="D7" s="49">
        <v>79</v>
      </c>
      <c r="E7" s="49">
        <v>7</v>
      </c>
      <c r="F7" s="74">
        <v>0.3</v>
      </c>
      <c r="G7" s="73">
        <f t="shared" si="0"/>
        <v>0.89999999999999991</v>
      </c>
      <c r="H7" s="49">
        <v>3.9</v>
      </c>
      <c r="I7" s="49">
        <v>1.0999999999999999E-2</v>
      </c>
      <c r="J7" s="50">
        <f t="shared" ref="J7:J26" si="1">H7/I7</f>
        <v>354.54545454545456</v>
      </c>
      <c r="K7" s="51"/>
      <c r="L7" s="49"/>
      <c r="M7" s="49">
        <v>900</v>
      </c>
      <c r="N7" s="52">
        <f t="shared" ref="N7:N25" si="2">$L$5/($L$5-M7)</f>
        <v>1.0661764705882353</v>
      </c>
      <c r="O7" s="49">
        <v>10</v>
      </c>
      <c r="P7" s="23"/>
      <c r="Q7" s="60"/>
      <c r="R7" s="23"/>
      <c r="S7" s="4"/>
      <c r="T7" s="4"/>
      <c r="U7" s="4"/>
    </row>
    <row r="8" spans="1:21" ht="15.75" x14ac:dyDescent="0.25">
      <c r="A8" s="59"/>
      <c r="B8" s="49">
        <v>1.2</v>
      </c>
      <c r="C8" s="49">
        <v>1.2</v>
      </c>
      <c r="D8" s="49">
        <v>79</v>
      </c>
      <c r="E8" s="49">
        <v>7</v>
      </c>
      <c r="F8" s="74">
        <v>0.3</v>
      </c>
      <c r="G8" s="73">
        <f t="shared" si="0"/>
        <v>0.89999999999999991</v>
      </c>
      <c r="H8" s="49">
        <v>3.3</v>
      </c>
      <c r="I8" s="49">
        <v>1.0999999999999999E-2</v>
      </c>
      <c r="J8" s="50">
        <f t="shared" si="1"/>
        <v>300</v>
      </c>
      <c r="K8" s="51"/>
      <c r="L8" s="49"/>
      <c r="M8" s="49">
        <v>1250</v>
      </c>
      <c r="N8" s="52">
        <f t="shared" si="2"/>
        <v>1.0943396226415094</v>
      </c>
      <c r="O8" s="49">
        <v>15</v>
      </c>
      <c r="P8" s="23"/>
      <c r="Q8" s="60"/>
      <c r="R8" s="23"/>
      <c r="S8" s="4"/>
      <c r="T8" s="4"/>
      <c r="U8" s="4"/>
    </row>
    <row r="9" spans="1:21" ht="15.75" x14ac:dyDescent="0.25">
      <c r="A9" s="59" t="s">
        <v>17</v>
      </c>
      <c r="B9" s="53">
        <v>1.5</v>
      </c>
      <c r="C9" s="53">
        <v>1.5</v>
      </c>
      <c r="D9" s="49">
        <v>79</v>
      </c>
      <c r="E9" s="53">
        <v>8</v>
      </c>
      <c r="F9" s="74">
        <v>0.31</v>
      </c>
      <c r="G9" s="73">
        <f t="shared" si="0"/>
        <v>1.19</v>
      </c>
      <c r="H9" s="53">
        <v>3.6</v>
      </c>
      <c r="I9" s="49">
        <v>1.0999999999999999E-2</v>
      </c>
      <c r="J9" s="50">
        <f t="shared" si="1"/>
        <v>327.27272727272731</v>
      </c>
      <c r="K9" s="51"/>
      <c r="L9" s="49"/>
      <c r="M9" s="53">
        <v>1500</v>
      </c>
      <c r="N9" s="52">
        <f t="shared" si="2"/>
        <v>1.1153846153846154</v>
      </c>
      <c r="O9" s="53">
        <v>20</v>
      </c>
      <c r="P9" s="23"/>
      <c r="Q9" s="60"/>
      <c r="R9" s="23"/>
      <c r="S9" s="4"/>
      <c r="T9" s="4"/>
      <c r="U9" s="4"/>
    </row>
    <row r="10" spans="1:21" ht="15.75" x14ac:dyDescent="0.25">
      <c r="A10" s="67"/>
      <c r="B10" s="53">
        <v>1.5</v>
      </c>
      <c r="C10" s="53">
        <v>1.5</v>
      </c>
      <c r="D10" s="49">
        <v>79</v>
      </c>
      <c r="E10" s="53">
        <v>8</v>
      </c>
      <c r="F10" s="75">
        <v>0.31</v>
      </c>
      <c r="G10" s="73">
        <f t="shared" si="0"/>
        <v>1.19</v>
      </c>
      <c r="H10" s="53">
        <v>3.2</v>
      </c>
      <c r="I10" s="49">
        <v>1.0999999999999999E-2</v>
      </c>
      <c r="J10" s="50">
        <f t="shared" si="1"/>
        <v>290.90909090909093</v>
      </c>
      <c r="K10" s="51"/>
      <c r="L10" s="49"/>
      <c r="M10" s="49">
        <v>2100</v>
      </c>
      <c r="N10" s="52">
        <f t="shared" si="2"/>
        <v>1.1693548387096775</v>
      </c>
      <c r="O10" s="53">
        <v>30</v>
      </c>
      <c r="P10" s="23"/>
      <c r="Q10" s="60"/>
      <c r="R10" s="23"/>
      <c r="S10" s="4"/>
      <c r="T10" s="4"/>
      <c r="U10" s="4"/>
    </row>
    <row r="11" spans="1:21" ht="15.75" x14ac:dyDescent="0.25">
      <c r="A11" s="59"/>
      <c r="B11" s="53">
        <v>1.5</v>
      </c>
      <c r="C11" s="53">
        <v>1.5</v>
      </c>
      <c r="D11" s="49">
        <v>79</v>
      </c>
      <c r="E11" s="53">
        <v>8</v>
      </c>
      <c r="F11" s="75">
        <v>0.31</v>
      </c>
      <c r="G11" s="73">
        <f t="shared" si="0"/>
        <v>1.19</v>
      </c>
      <c r="H11" s="53">
        <v>2.8</v>
      </c>
      <c r="I11" s="49">
        <v>1.0999999999999999E-2</v>
      </c>
      <c r="J11" s="50">
        <f t="shared" si="1"/>
        <v>254.54545454545453</v>
      </c>
      <c r="K11" s="51"/>
      <c r="L11" s="49"/>
      <c r="M11" s="53">
        <v>2700</v>
      </c>
      <c r="N11" s="52">
        <f>$L$5/($L$5-M11)</f>
        <v>1.228813559322034</v>
      </c>
      <c r="O11" s="53">
        <v>40</v>
      </c>
      <c r="P11" s="23"/>
      <c r="Q11" s="60"/>
      <c r="R11" s="23"/>
      <c r="S11" s="4"/>
      <c r="T11" s="4"/>
      <c r="U11" s="4"/>
    </row>
    <row r="12" spans="1:21" ht="15.75" x14ac:dyDescent="0.25">
      <c r="A12" s="68"/>
      <c r="B12" s="53">
        <v>1.5</v>
      </c>
      <c r="C12" s="53">
        <v>1.5</v>
      </c>
      <c r="D12" s="49">
        <v>79</v>
      </c>
      <c r="E12" s="53">
        <v>8</v>
      </c>
      <c r="F12" s="75">
        <v>0.31</v>
      </c>
      <c r="G12" s="73">
        <f t="shared" si="0"/>
        <v>1.19</v>
      </c>
      <c r="H12" s="53">
        <v>2.1</v>
      </c>
      <c r="I12" s="49">
        <v>1.0999999999999999E-2</v>
      </c>
      <c r="J12" s="50">
        <f t="shared" si="1"/>
        <v>190.90909090909093</v>
      </c>
      <c r="K12" s="51"/>
      <c r="L12" s="49"/>
      <c r="M12" s="53">
        <v>3000</v>
      </c>
      <c r="N12" s="52">
        <f t="shared" si="2"/>
        <v>1.2608695652173914</v>
      </c>
      <c r="O12" s="53">
        <v>50</v>
      </c>
      <c r="P12" s="23"/>
      <c r="Q12" s="60"/>
      <c r="R12" s="23"/>
      <c r="S12" s="4"/>
      <c r="T12" s="4"/>
      <c r="U12" s="4"/>
    </row>
    <row r="13" spans="1:21" ht="15.75" x14ac:dyDescent="0.25">
      <c r="A13" s="68"/>
      <c r="B13" s="53">
        <v>1.5</v>
      </c>
      <c r="C13" s="53">
        <v>1.5</v>
      </c>
      <c r="D13" s="49">
        <v>79</v>
      </c>
      <c r="E13" s="53">
        <v>8</v>
      </c>
      <c r="F13" s="75">
        <v>0.31</v>
      </c>
      <c r="G13" s="73">
        <f t="shared" si="0"/>
        <v>1.19</v>
      </c>
      <c r="H13" s="53">
        <v>1.7</v>
      </c>
      <c r="I13" s="49">
        <v>1.0999999999999999E-2</v>
      </c>
      <c r="J13" s="50">
        <f t="shared" si="1"/>
        <v>154.54545454545456</v>
      </c>
      <c r="K13" s="51"/>
      <c r="L13" s="49"/>
      <c r="M13" s="53">
        <v>3200</v>
      </c>
      <c r="N13" s="52">
        <f t="shared" si="2"/>
        <v>1.2831858407079646</v>
      </c>
      <c r="O13" s="53">
        <v>60</v>
      </c>
      <c r="P13" s="23" t="s">
        <v>29</v>
      </c>
      <c r="Q13" s="60"/>
      <c r="R13" s="23"/>
      <c r="S13" s="4"/>
      <c r="T13" s="4"/>
      <c r="U13" s="4"/>
    </row>
    <row r="14" spans="1:21" ht="31.5" x14ac:dyDescent="0.25">
      <c r="A14" s="59" t="s">
        <v>18</v>
      </c>
      <c r="B14" s="53">
        <v>1.6</v>
      </c>
      <c r="C14" s="53">
        <v>1.2</v>
      </c>
      <c r="D14" s="49">
        <v>79</v>
      </c>
      <c r="E14" s="53">
        <v>9</v>
      </c>
      <c r="F14" s="75">
        <v>0.3</v>
      </c>
      <c r="G14" s="73">
        <f t="shared" si="0"/>
        <v>1.0999999999999999</v>
      </c>
      <c r="H14" s="53">
        <v>2</v>
      </c>
      <c r="I14" s="49">
        <v>1.0999999999999999E-2</v>
      </c>
      <c r="J14" s="50">
        <f t="shared" si="1"/>
        <v>181.81818181818184</v>
      </c>
      <c r="K14" s="51"/>
      <c r="L14" s="49"/>
      <c r="M14" s="53">
        <v>3350</v>
      </c>
      <c r="N14" s="52">
        <f t="shared" si="2"/>
        <v>1.3004484304932735</v>
      </c>
      <c r="O14" s="53">
        <v>70</v>
      </c>
      <c r="P14" s="23"/>
      <c r="Q14" s="60"/>
      <c r="R14" s="23"/>
      <c r="S14" s="4"/>
      <c r="T14" s="4"/>
      <c r="U14" s="4"/>
    </row>
    <row r="15" spans="1:21" ht="15.75" x14ac:dyDescent="0.25">
      <c r="A15" s="68"/>
      <c r="B15" s="53">
        <v>1.7</v>
      </c>
      <c r="C15" s="53">
        <v>1.2</v>
      </c>
      <c r="D15" s="49">
        <v>79</v>
      </c>
      <c r="E15" s="53">
        <v>9</v>
      </c>
      <c r="F15" s="75">
        <v>0.3</v>
      </c>
      <c r="G15" s="73">
        <f t="shared" si="0"/>
        <v>1.1499999999999999</v>
      </c>
      <c r="H15" s="53">
        <v>1.8</v>
      </c>
      <c r="I15" s="49">
        <v>1.0999999999999999E-2</v>
      </c>
      <c r="J15" s="50">
        <f t="shared" si="1"/>
        <v>163.63636363636365</v>
      </c>
      <c r="K15" s="51"/>
      <c r="L15" s="49"/>
      <c r="M15" s="53">
        <v>3750</v>
      </c>
      <c r="N15" s="52">
        <f t="shared" si="2"/>
        <v>1.3488372093023255</v>
      </c>
      <c r="O15" s="53">
        <v>80</v>
      </c>
      <c r="P15" s="23"/>
      <c r="Q15" s="60"/>
      <c r="R15" s="23"/>
      <c r="S15" s="4"/>
      <c r="T15" s="4"/>
      <c r="U15" s="4"/>
    </row>
    <row r="16" spans="1:21" ht="15.75" x14ac:dyDescent="0.25">
      <c r="A16" s="68"/>
      <c r="B16" s="53">
        <v>1.7</v>
      </c>
      <c r="C16" s="53">
        <v>1.2</v>
      </c>
      <c r="D16" s="49">
        <v>79</v>
      </c>
      <c r="E16" s="53">
        <v>9</v>
      </c>
      <c r="F16" s="75">
        <v>0.3</v>
      </c>
      <c r="G16" s="73">
        <f t="shared" si="0"/>
        <v>1.1499999999999999</v>
      </c>
      <c r="H16" s="53">
        <v>1.7</v>
      </c>
      <c r="I16" s="49">
        <v>1.0999999999999999E-2</v>
      </c>
      <c r="J16" s="50">
        <f t="shared" si="1"/>
        <v>154.54545454545456</v>
      </c>
      <c r="K16" s="51"/>
      <c r="L16" s="49"/>
      <c r="M16" s="53">
        <v>4000</v>
      </c>
      <c r="N16" s="52">
        <f t="shared" si="2"/>
        <v>1.3809523809523809</v>
      </c>
      <c r="O16" s="53">
        <v>90</v>
      </c>
      <c r="P16" s="23"/>
      <c r="Q16" s="60"/>
      <c r="R16" s="23"/>
      <c r="S16" s="4"/>
      <c r="T16" s="4"/>
      <c r="U16" s="4"/>
    </row>
    <row r="17" spans="1:21" ht="15.75" x14ac:dyDescent="0.25">
      <c r="A17" s="68"/>
      <c r="B17" s="53">
        <v>1.5</v>
      </c>
      <c r="C17" s="53">
        <v>1</v>
      </c>
      <c r="D17" s="53">
        <v>63</v>
      </c>
      <c r="E17" s="53">
        <v>9</v>
      </c>
      <c r="F17" s="75">
        <v>0.3</v>
      </c>
      <c r="G17" s="73">
        <f t="shared" si="0"/>
        <v>0.95</v>
      </c>
      <c r="H17" s="53">
        <v>1</v>
      </c>
      <c r="I17" s="49">
        <v>1.0999999999999999E-2</v>
      </c>
      <c r="J17" s="50">
        <f t="shared" si="1"/>
        <v>90.909090909090921</v>
      </c>
      <c r="K17" s="51"/>
      <c r="L17" s="49"/>
      <c r="M17" s="53">
        <v>4100</v>
      </c>
      <c r="N17" s="52">
        <f t="shared" si="2"/>
        <v>1.3942307692307692</v>
      </c>
      <c r="O17" s="53">
        <v>100</v>
      </c>
      <c r="P17" s="23" t="s">
        <v>19</v>
      </c>
      <c r="Q17" s="60"/>
      <c r="R17" s="23"/>
      <c r="S17" s="4"/>
      <c r="T17" s="4"/>
      <c r="U17" s="4"/>
    </row>
    <row r="18" spans="1:21" ht="15.75" x14ac:dyDescent="0.25">
      <c r="A18" s="68"/>
      <c r="B18" s="53">
        <v>1.5</v>
      </c>
      <c r="C18" s="53">
        <v>1</v>
      </c>
      <c r="D18" s="53">
        <v>77</v>
      </c>
      <c r="E18" s="53">
        <v>9</v>
      </c>
      <c r="F18" s="75">
        <v>0.3</v>
      </c>
      <c r="G18" s="73">
        <f t="shared" si="0"/>
        <v>0.95</v>
      </c>
      <c r="H18" s="53">
        <v>1</v>
      </c>
      <c r="I18" s="49">
        <v>1.0999999999999999E-2</v>
      </c>
      <c r="J18" s="50">
        <f t="shared" si="1"/>
        <v>90.909090909090921</v>
      </c>
      <c r="K18" s="51"/>
      <c r="L18" s="49"/>
      <c r="M18" s="53">
        <v>4400</v>
      </c>
      <c r="N18" s="52">
        <f t="shared" si="2"/>
        <v>1.4356435643564356</v>
      </c>
      <c r="O18" s="53">
        <v>110</v>
      </c>
      <c r="P18" s="23"/>
      <c r="Q18" s="60"/>
      <c r="R18" s="23"/>
      <c r="S18" s="4"/>
      <c r="T18" s="4"/>
      <c r="U18" s="4"/>
    </row>
    <row r="19" spans="1:21" ht="31.5" x14ac:dyDescent="0.25">
      <c r="A19" s="59" t="s">
        <v>20</v>
      </c>
      <c r="B19" s="53">
        <v>1.5</v>
      </c>
      <c r="C19" s="53">
        <v>1</v>
      </c>
      <c r="D19" s="53">
        <v>79</v>
      </c>
      <c r="E19" s="53">
        <v>10</v>
      </c>
      <c r="F19" s="75">
        <v>0.3</v>
      </c>
      <c r="G19" s="73">
        <f t="shared" si="0"/>
        <v>0.95</v>
      </c>
      <c r="H19" s="53">
        <v>1.1000000000000001</v>
      </c>
      <c r="I19" s="49">
        <v>1.0999999999999999E-2</v>
      </c>
      <c r="J19" s="50">
        <f t="shared" si="1"/>
        <v>100.00000000000001</v>
      </c>
      <c r="K19" s="51"/>
      <c r="L19" s="49"/>
      <c r="M19" s="53">
        <v>4550</v>
      </c>
      <c r="N19" s="52">
        <f t="shared" si="2"/>
        <v>1.4572864321608041</v>
      </c>
      <c r="O19" s="53">
        <v>120</v>
      </c>
      <c r="P19" s="23"/>
      <c r="Q19" s="60"/>
      <c r="R19" s="23"/>
      <c r="S19" s="4"/>
      <c r="T19" s="4"/>
      <c r="U19" s="4"/>
    </row>
    <row r="20" spans="1:21" ht="15.75" x14ac:dyDescent="0.25">
      <c r="A20" s="68"/>
      <c r="B20" s="53">
        <v>2.1</v>
      </c>
      <c r="C20" s="53">
        <v>1</v>
      </c>
      <c r="D20" s="53">
        <v>80</v>
      </c>
      <c r="E20" s="53">
        <v>10</v>
      </c>
      <c r="F20" s="75">
        <v>0.3</v>
      </c>
      <c r="G20" s="73">
        <f t="shared" si="0"/>
        <v>1.25</v>
      </c>
      <c r="H20" s="53">
        <v>1.4</v>
      </c>
      <c r="I20" s="49">
        <v>1.0999999999999999E-2</v>
      </c>
      <c r="J20" s="50">
        <f t="shared" si="1"/>
        <v>127.27272727272727</v>
      </c>
      <c r="K20" s="51"/>
      <c r="L20" s="49"/>
      <c r="M20" s="53">
        <v>4750</v>
      </c>
      <c r="N20" s="52">
        <f t="shared" si="2"/>
        <v>1.4871794871794872</v>
      </c>
      <c r="O20" s="53">
        <v>130</v>
      </c>
      <c r="P20" s="23"/>
      <c r="Q20" s="60"/>
      <c r="R20" s="23"/>
      <c r="S20" s="4"/>
      <c r="T20" s="4"/>
      <c r="U20" s="4"/>
    </row>
    <row r="21" spans="1:21" ht="15.75" x14ac:dyDescent="0.25">
      <c r="A21" s="68"/>
      <c r="B21" s="53">
        <v>2.1</v>
      </c>
      <c r="C21" s="53">
        <v>1</v>
      </c>
      <c r="D21" s="53">
        <v>80</v>
      </c>
      <c r="E21" s="53">
        <v>10</v>
      </c>
      <c r="F21" s="75">
        <v>0.3</v>
      </c>
      <c r="G21" s="73">
        <f t="shared" si="0"/>
        <v>1.25</v>
      </c>
      <c r="H21" s="53">
        <v>1.2</v>
      </c>
      <c r="I21" s="49">
        <v>1.0999999999999999E-2</v>
      </c>
      <c r="J21" s="50">
        <f t="shared" si="1"/>
        <v>109.09090909090909</v>
      </c>
      <c r="K21" s="51"/>
      <c r="L21" s="49"/>
      <c r="M21" s="53">
        <v>5000</v>
      </c>
      <c r="N21" s="52">
        <f t="shared" si="2"/>
        <v>1.5263157894736843</v>
      </c>
      <c r="O21" s="53">
        <v>140</v>
      </c>
      <c r="P21" s="23"/>
      <c r="Q21" s="60"/>
      <c r="R21" s="23"/>
      <c r="S21" s="4"/>
      <c r="T21" s="4"/>
      <c r="U21" s="4"/>
    </row>
    <row r="22" spans="1:21" ht="15.75" x14ac:dyDescent="0.25">
      <c r="A22" s="68"/>
      <c r="B22" s="53">
        <v>2.1</v>
      </c>
      <c r="C22" s="53">
        <v>1.1000000000000001</v>
      </c>
      <c r="D22" s="53">
        <v>80</v>
      </c>
      <c r="E22" s="53">
        <v>10</v>
      </c>
      <c r="F22" s="75">
        <v>0.3</v>
      </c>
      <c r="G22" s="73">
        <f t="shared" si="0"/>
        <v>1.3</v>
      </c>
      <c r="H22" s="53">
        <v>1.3</v>
      </c>
      <c r="I22" s="49">
        <v>1.0999999999999999E-2</v>
      </c>
      <c r="J22" s="50">
        <f t="shared" si="1"/>
        <v>118.18181818181819</v>
      </c>
      <c r="K22" s="51"/>
      <c r="L22" s="49"/>
      <c r="M22" s="53">
        <v>5600</v>
      </c>
      <c r="N22" s="52">
        <f t="shared" si="2"/>
        <v>1.6292134831460674</v>
      </c>
      <c r="O22" s="53">
        <v>170</v>
      </c>
      <c r="P22" s="23"/>
      <c r="Q22" s="60"/>
      <c r="R22" s="23"/>
      <c r="S22" s="4"/>
      <c r="T22" s="4"/>
      <c r="U22" s="4"/>
    </row>
    <row r="23" spans="1:21" ht="15.75" x14ac:dyDescent="0.25">
      <c r="A23" s="68"/>
      <c r="B23" s="53">
        <v>1.5</v>
      </c>
      <c r="C23" s="53">
        <v>1</v>
      </c>
      <c r="D23" s="53">
        <v>80</v>
      </c>
      <c r="E23" s="53">
        <v>10</v>
      </c>
      <c r="F23" s="75">
        <v>0.28999999999999998</v>
      </c>
      <c r="G23" s="73">
        <f t="shared" si="0"/>
        <v>0.96</v>
      </c>
      <c r="H23" s="53">
        <v>0.8</v>
      </c>
      <c r="I23" s="49">
        <v>1.0999999999999999E-2</v>
      </c>
      <c r="J23" s="50">
        <f t="shared" si="1"/>
        <v>72.727272727272734</v>
      </c>
      <c r="K23" s="51"/>
      <c r="L23" s="49"/>
      <c r="M23" s="53">
        <v>6000</v>
      </c>
      <c r="N23" s="52">
        <f t="shared" si="2"/>
        <v>1.7058823529411764</v>
      </c>
      <c r="O23" s="53">
        <v>200</v>
      </c>
      <c r="P23" s="23"/>
      <c r="Q23" s="60"/>
      <c r="R23" s="23"/>
      <c r="S23" s="4"/>
      <c r="T23" s="4"/>
      <c r="U23" s="4"/>
    </row>
    <row r="24" spans="1:21" ht="15.75" x14ac:dyDescent="0.25">
      <c r="A24" s="68"/>
      <c r="B24" s="53">
        <v>1.5</v>
      </c>
      <c r="C24" s="53">
        <v>1</v>
      </c>
      <c r="D24" s="53">
        <v>80</v>
      </c>
      <c r="E24" s="53">
        <v>10</v>
      </c>
      <c r="F24" s="75">
        <v>0.21</v>
      </c>
      <c r="G24" s="73">
        <f t="shared" si="0"/>
        <v>1.04</v>
      </c>
      <c r="H24" s="53">
        <v>0.5</v>
      </c>
      <c r="I24" s="49">
        <v>1.0999999999999999E-2</v>
      </c>
      <c r="J24" s="50">
        <f t="shared" si="1"/>
        <v>45.45454545454546</v>
      </c>
      <c r="K24" s="51"/>
      <c r="L24" s="49"/>
      <c r="M24" s="53">
        <v>6300</v>
      </c>
      <c r="N24" s="52">
        <f t="shared" si="2"/>
        <v>1.7682926829268293</v>
      </c>
      <c r="O24" s="53">
        <v>230</v>
      </c>
      <c r="P24" s="23"/>
      <c r="Q24" s="60"/>
      <c r="R24" s="23"/>
      <c r="S24" s="4"/>
      <c r="T24" s="4"/>
      <c r="U24" s="4"/>
    </row>
    <row r="25" spans="1:21" ht="15.75" x14ac:dyDescent="0.25">
      <c r="A25" s="63"/>
      <c r="B25" s="54">
        <v>1.5</v>
      </c>
      <c r="C25" s="54">
        <v>1</v>
      </c>
      <c r="D25" s="54">
        <v>80</v>
      </c>
      <c r="E25" s="54">
        <v>10</v>
      </c>
      <c r="F25" s="76">
        <v>0.21</v>
      </c>
      <c r="G25" s="78">
        <f t="shared" si="0"/>
        <v>1.04</v>
      </c>
      <c r="H25" s="54">
        <v>0</v>
      </c>
      <c r="I25" s="55">
        <v>1.0999999999999999E-2</v>
      </c>
      <c r="J25" s="56">
        <v>1</v>
      </c>
      <c r="K25" s="57"/>
      <c r="L25" s="55"/>
      <c r="M25" s="54">
        <v>6500</v>
      </c>
      <c r="N25" s="89">
        <f t="shared" si="2"/>
        <v>1.8125</v>
      </c>
      <c r="O25" s="54">
        <v>260</v>
      </c>
      <c r="P25" s="33"/>
      <c r="Q25" s="65"/>
      <c r="R25" s="23"/>
      <c r="S25" s="4"/>
      <c r="T25" s="4"/>
      <c r="U25" s="4"/>
    </row>
    <row r="26" spans="1:21" ht="31.5" x14ac:dyDescent="0.25">
      <c r="A26" s="63" t="s">
        <v>21</v>
      </c>
      <c r="B26" s="54">
        <v>2.5</v>
      </c>
      <c r="C26" s="54">
        <v>2</v>
      </c>
      <c r="D26" s="54">
        <v>50</v>
      </c>
      <c r="E26" s="54">
        <v>5</v>
      </c>
      <c r="F26" s="76">
        <v>0.7</v>
      </c>
      <c r="G26" s="78">
        <f t="shared" si="0"/>
        <v>1.55</v>
      </c>
      <c r="H26" s="54">
        <v>111</v>
      </c>
      <c r="I26" s="55">
        <v>1.0999999999999999E-2</v>
      </c>
      <c r="J26" s="56">
        <f t="shared" si="1"/>
        <v>10090.909090909092</v>
      </c>
      <c r="K26" s="57"/>
      <c r="L26" s="55"/>
      <c r="M26" s="55"/>
      <c r="N26" s="55"/>
      <c r="O26" s="55"/>
      <c r="P26" s="33"/>
      <c r="Q26" s="65"/>
      <c r="R26" s="23"/>
      <c r="S26" s="4"/>
      <c r="T26" s="4"/>
      <c r="U26" s="4"/>
    </row>
    <row r="27" spans="1:2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3"/>
      <c r="L27" s="12"/>
      <c r="M27" s="12"/>
      <c r="N27" s="12"/>
      <c r="O27" s="12"/>
      <c r="P27" s="12"/>
      <c r="Q27" s="12"/>
      <c r="R27" s="23"/>
      <c r="S27" s="4"/>
      <c r="T27" s="4"/>
      <c r="U27" s="4"/>
    </row>
    <row r="28" spans="1:21" x14ac:dyDescent="0.25">
      <c r="I28" s="11"/>
    </row>
    <row r="32" spans="1:21" x14ac:dyDescent="0.25">
      <c r="H32" s="5"/>
      <c r="I32" s="5"/>
      <c r="J32" s="5"/>
      <c r="K32" s="5"/>
    </row>
    <row r="33" spans="8:11" x14ac:dyDescent="0.25">
      <c r="H33" s="5"/>
      <c r="I33" s="5"/>
      <c r="J33" s="5"/>
      <c r="K33" s="5"/>
    </row>
    <row r="34" spans="8:11" x14ac:dyDescent="0.25">
      <c r="H34" s="5"/>
      <c r="I34" s="5"/>
      <c r="J34" s="5"/>
      <c r="K34" s="5"/>
    </row>
    <row r="35" spans="8:11" ht="15.75" x14ac:dyDescent="0.25">
      <c r="H35" s="53"/>
      <c r="I35" s="51"/>
      <c r="J35" s="5"/>
      <c r="K35" s="5"/>
    </row>
    <row r="36" spans="8:11" ht="15.75" x14ac:dyDescent="0.25">
      <c r="H36" s="53"/>
      <c r="I36" s="51"/>
      <c r="J36" s="5"/>
      <c r="K36" s="5"/>
    </row>
    <row r="37" spans="8:11" ht="15.75" x14ac:dyDescent="0.25">
      <c r="H37" s="53"/>
      <c r="I37" s="51"/>
      <c r="J37" s="5"/>
      <c r="K37" s="5"/>
    </row>
    <row r="38" spans="8:11" ht="15.75" x14ac:dyDescent="0.25">
      <c r="H38" s="53"/>
      <c r="I38" s="51"/>
      <c r="J38" s="5"/>
      <c r="K38" s="5"/>
    </row>
    <row r="39" spans="8:11" ht="15.75" x14ac:dyDescent="0.25">
      <c r="H39" s="53"/>
      <c r="I39" s="51"/>
      <c r="J39" s="5"/>
      <c r="K39" s="5"/>
    </row>
    <row r="40" spans="8:11" ht="15.75" x14ac:dyDescent="0.25">
      <c r="H40" s="53"/>
      <c r="I40" s="51"/>
      <c r="J40" s="5"/>
      <c r="K40" s="5"/>
    </row>
    <row r="41" spans="8:11" ht="15.75" x14ac:dyDescent="0.25">
      <c r="H41" s="53"/>
      <c r="I41" s="51"/>
      <c r="J41" s="5"/>
      <c r="K41" s="5"/>
    </row>
    <row r="42" spans="8:11" ht="15.75" x14ac:dyDescent="0.25">
      <c r="H42" s="53"/>
      <c r="I42" s="51"/>
      <c r="J42" s="5"/>
      <c r="K42" s="5"/>
    </row>
    <row r="43" spans="8:11" ht="15.75" x14ac:dyDescent="0.25">
      <c r="H43" s="53"/>
      <c r="I43" s="51"/>
      <c r="J43" s="5"/>
      <c r="K43" s="5"/>
    </row>
    <row r="44" spans="8:11" ht="15.75" x14ac:dyDescent="0.25">
      <c r="H44" s="53"/>
      <c r="I44" s="51"/>
      <c r="J44" s="5"/>
      <c r="K44" s="5"/>
    </row>
    <row r="45" spans="8:11" ht="15.75" x14ac:dyDescent="0.25">
      <c r="H45" s="53"/>
      <c r="I45" s="51"/>
      <c r="J45" s="5"/>
      <c r="K45" s="5"/>
    </row>
    <row r="46" spans="8:11" ht="15.75" x14ac:dyDescent="0.25">
      <c r="H46" s="53"/>
      <c r="I46" s="51"/>
      <c r="J46" s="5"/>
      <c r="K46" s="5"/>
    </row>
    <row r="47" spans="8:11" ht="15.75" x14ac:dyDescent="0.25">
      <c r="H47" s="53"/>
      <c r="I47" s="51"/>
      <c r="J47" s="5"/>
      <c r="K47" s="5"/>
    </row>
    <row r="48" spans="8:11" ht="15.75" x14ac:dyDescent="0.25">
      <c r="H48" s="53"/>
      <c r="I48" s="51"/>
      <c r="J48" s="5"/>
      <c r="K48" s="5"/>
    </row>
    <row r="49" spans="8:11" x14ac:dyDescent="0.25">
      <c r="H49" s="5"/>
      <c r="I49" s="5"/>
      <c r="J49" s="5"/>
      <c r="K49" s="5"/>
    </row>
    <row r="50" spans="8:11" x14ac:dyDescent="0.25">
      <c r="H50" s="5"/>
      <c r="I50" s="5"/>
      <c r="J50" s="5"/>
      <c r="K50" s="5"/>
    </row>
    <row r="51" spans="8:11" x14ac:dyDescent="0.25">
      <c r="H51" s="5"/>
      <c r="I51" s="5"/>
      <c r="J51" s="5"/>
      <c r="K51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00765-1893-4B27-BF05-24262E27A9B5}">
  <dimension ref="A1:U43"/>
  <sheetViews>
    <sheetView topLeftCell="A10" zoomScale="85" zoomScaleNormal="85" workbookViewId="0">
      <selection activeCell="Q38" sqref="Q38"/>
    </sheetView>
  </sheetViews>
  <sheetFormatPr defaultRowHeight="15" x14ac:dyDescent="0.25"/>
  <cols>
    <col min="1" max="1" width="32.85546875" customWidth="1"/>
    <col min="2" max="2" width="15.85546875" customWidth="1"/>
    <col min="3" max="3" width="11.42578125" customWidth="1"/>
    <col min="5" max="5" width="12.140625" customWidth="1"/>
    <col min="6" max="7" width="11.5703125" customWidth="1"/>
    <col min="8" max="9" width="12.140625" customWidth="1"/>
    <col min="10" max="10" width="10.42578125" customWidth="1"/>
    <col min="11" max="11" width="8.28515625" style="2" customWidth="1"/>
    <col min="12" max="12" width="13" customWidth="1"/>
    <col min="13" max="13" width="19.85546875" bestFit="1" customWidth="1"/>
    <col min="16" max="16" width="27.140625" bestFit="1" customWidth="1"/>
  </cols>
  <sheetData>
    <row r="1" spans="1:16" ht="15.75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3"/>
      <c r="L1" s="12"/>
      <c r="M1" s="12"/>
      <c r="N1" s="12"/>
      <c r="O1" s="12"/>
      <c r="P1" s="12"/>
    </row>
    <row r="2" spans="1:16" ht="15.75" x14ac:dyDescent="0.25">
      <c r="A2" s="14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7"/>
      <c r="O2" s="18"/>
      <c r="P2" s="90"/>
    </row>
    <row r="3" spans="1:16" ht="47.25" x14ac:dyDescent="0.25">
      <c r="A3" s="19" t="s">
        <v>1</v>
      </c>
      <c r="B3" s="20" t="s">
        <v>2</v>
      </c>
      <c r="C3" s="20" t="s">
        <v>3</v>
      </c>
      <c r="D3" s="20" t="s">
        <v>4</v>
      </c>
      <c r="E3" s="20" t="s">
        <v>5</v>
      </c>
      <c r="F3" s="20" t="s">
        <v>6</v>
      </c>
      <c r="G3" s="20" t="s">
        <v>7</v>
      </c>
      <c r="H3" s="20" t="s">
        <v>8</v>
      </c>
      <c r="I3" s="21" t="s">
        <v>9</v>
      </c>
      <c r="J3" s="22" t="s">
        <v>10</v>
      </c>
      <c r="K3" s="20"/>
      <c r="L3" s="20" t="s">
        <v>11</v>
      </c>
      <c r="M3" s="20" t="s">
        <v>12</v>
      </c>
      <c r="N3" s="20" t="s">
        <v>13</v>
      </c>
      <c r="O3" s="20" t="s">
        <v>14</v>
      </c>
      <c r="P3" s="90"/>
    </row>
    <row r="4" spans="1:16" ht="31.5" x14ac:dyDescent="0.25">
      <c r="A4" s="59" t="s">
        <v>15</v>
      </c>
      <c r="B4" s="23">
        <v>15.5</v>
      </c>
      <c r="C4" s="23">
        <v>15</v>
      </c>
      <c r="D4" s="23">
        <v>40</v>
      </c>
      <c r="E4" s="23">
        <v>5</v>
      </c>
      <c r="F4" s="79">
        <v>0.3</v>
      </c>
      <c r="G4" s="80">
        <f>AVERAGE(B4:C4)-F4</f>
        <v>14.95</v>
      </c>
      <c r="H4" s="24">
        <v>20</v>
      </c>
      <c r="I4" s="23">
        <v>0.32</v>
      </c>
      <c r="J4" s="25">
        <f>H4/I4</f>
        <v>62.5</v>
      </c>
      <c r="K4" s="26"/>
      <c r="L4" s="23"/>
      <c r="M4" s="23"/>
      <c r="N4" s="23"/>
      <c r="O4" s="60"/>
      <c r="P4" s="90"/>
    </row>
    <row r="5" spans="1:16" ht="31.5" x14ac:dyDescent="0.25">
      <c r="A5" s="61" t="s">
        <v>23</v>
      </c>
      <c r="B5" s="34">
        <v>31</v>
      </c>
      <c r="C5" s="34">
        <v>30</v>
      </c>
      <c r="D5" s="34">
        <v>51</v>
      </c>
      <c r="E5" s="34">
        <v>5</v>
      </c>
      <c r="F5" s="81">
        <v>0.2</v>
      </c>
      <c r="G5" s="82">
        <f>AVERAGE(B5:C5)-F5</f>
        <v>30.3</v>
      </c>
      <c r="H5" s="34">
        <v>12.8</v>
      </c>
      <c r="I5" s="34">
        <v>0.32</v>
      </c>
      <c r="J5" s="35">
        <f t="shared" ref="J5:J20" si="0">H5/I5</f>
        <v>40</v>
      </c>
      <c r="K5" s="36"/>
      <c r="L5" s="34">
        <v>6500</v>
      </c>
      <c r="M5" s="34">
        <v>0</v>
      </c>
      <c r="N5" s="88"/>
      <c r="O5" s="62">
        <v>0</v>
      </c>
      <c r="P5" s="91"/>
    </row>
    <row r="6" spans="1:16" ht="15.75" x14ac:dyDescent="0.25">
      <c r="A6" s="59"/>
      <c r="B6" s="23">
        <v>30.5</v>
      </c>
      <c r="C6" s="23">
        <v>30</v>
      </c>
      <c r="D6" s="23">
        <v>52</v>
      </c>
      <c r="E6" s="23">
        <v>5</v>
      </c>
      <c r="F6" s="83">
        <v>0.23</v>
      </c>
      <c r="G6" s="80">
        <f t="shared" ref="G6:G20" si="1">AVERAGE(B6:C6)-F6</f>
        <v>30.02</v>
      </c>
      <c r="H6" s="23">
        <v>9.9</v>
      </c>
      <c r="I6" s="23">
        <v>0.32</v>
      </c>
      <c r="J6" s="25">
        <f t="shared" si="0"/>
        <v>30.9375</v>
      </c>
      <c r="K6" s="26"/>
      <c r="L6" s="23"/>
      <c r="M6" s="23">
        <f>550+600</f>
        <v>1150</v>
      </c>
      <c r="N6" s="37">
        <f>$L$5/($L$5-M6)</f>
        <v>1.2149532710280373</v>
      </c>
      <c r="O6" s="60">
        <v>5</v>
      </c>
      <c r="P6" s="92" t="s">
        <v>24</v>
      </c>
    </row>
    <row r="7" spans="1:16" ht="15.75" x14ac:dyDescent="0.25">
      <c r="A7" s="59"/>
      <c r="B7" s="23">
        <v>30.5</v>
      </c>
      <c r="C7" s="23">
        <v>30</v>
      </c>
      <c r="D7" s="23">
        <v>53</v>
      </c>
      <c r="E7" s="23">
        <v>5</v>
      </c>
      <c r="F7" s="83">
        <v>0.23</v>
      </c>
      <c r="G7" s="80">
        <f t="shared" si="1"/>
        <v>30.02</v>
      </c>
      <c r="H7" s="23">
        <v>8.9</v>
      </c>
      <c r="I7" s="23">
        <v>0.32</v>
      </c>
      <c r="J7" s="25">
        <f t="shared" si="0"/>
        <v>27.8125</v>
      </c>
      <c r="K7" s="26"/>
      <c r="L7" s="23"/>
      <c r="M7" s="23">
        <f>1000+300</f>
        <v>1300</v>
      </c>
      <c r="N7" s="37">
        <f t="shared" ref="N7:N18" si="2">$L$5/($L$5-M7)</f>
        <v>1.25</v>
      </c>
      <c r="O7" s="60">
        <v>10</v>
      </c>
      <c r="P7" s="92" t="s">
        <v>25</v>
      </c>
    </row>
    <row r="8" spans="1:16" ht="15.75" x14ac:dyDescent="0.25">
      <c r="A8" s="59"/>
      <c r="B8" s="23">
        <v>35.5</v>
      </c>
      <c r="C8" s="23">
        <v>35</v>
      </c>
      <c r="D8" s="23">
        <v>53</v>
      </c>
      <c r="E8" s="23">
        <v>5</v>
      </c>
      <c r="F8" s="83">
        <v>0.25</v>
      </c>
      <c r="G8" s="80">
        <f t="shared" si="1"/>
        <v>35</v>
      </c>
      <c r="H8" s="23">
        <v>7.5</v>
      </c>
      <c r="I8" s="23">
        <v>0.32</v>
      </c>
      <c r="J8" s="25">
        <f t="shared" si="0"/>
        <v>23.4375</v>
      </c>
      <c r="K8" s="26"/>
      <c r="L8" s="23"/>
      <c r="M8" s="23">
        <v>1600</v>
      </c>
      <c r="N8" s="37">
        <f t="shared" si="2"/>
        <v>1.3265306122448979</v>
      </c>
      <c r="O8" s="60">
        <v>15</v>
      </c>
      <c r="P8" s="92"/>
    </row>
    <row r="9" spans="1:16" ht="15.75" x14ac:dyDescent="0.25">
      <c r="A9" s="59"/>
      <c r="B9" s="23">
        <v>35.5</v>
      </c>
      <c r="C9" s="23">
        <v>35</v>
      </c>
      <c r="D9" s="23">
        <v>52</v>
      </c>
      <c r="E9" s="23">
        <v>5</v>
      </c>
      <c r="F9" s="83">
        <v>0.25</v>
      </c>
      <c r="G9" s="80">
        <f t="shared" si="1"/>
        <v>35</v>
      </c>
      <c r="H9" s="23">
        <v>5.7</v>
      </c>
      <c r="I9" s="23">
        <v>0.32</v>
      </c>
      <c r="J9" s="25">
        <f t="shared" si="0"/>
        <v>17.8125</v>
      </c>
      <c r="K9" s="26"/>
      <c r="L9" s="23"/>
      <c r="M9" s="23">
        <f>1850+400</f>
        <v>2250</v>
      </c>
      <c r="N9" s="37">
        <f t="shared" si="2"/>
        <v>1.5294117647058822</v>
      </c>
      <c r="O9" s="60">
        <v>20</v>
      </c>
      <c r="P9" s="92" t="s">
        <v>26</v>
      </c>
    </row>
    <row r="10" spans="1:16" ht="15.75" x14ac:dyDescent="0.25">
      <c r="A10" s="59"/>
      <c r="B10" s="23">
        <v>35.5</v>
      </c>
      <c r="C10" s="23">
        <v>35</v>
      </c>
      <c r="D10" s="23">
        <v>52</v>
      </c>
      <c r="E10" s="23">
        <v>5</v>
      </c>
      <c r="F10" s="83">
        <v>0.25</v>
      </c>
      <c r="G10" s="80">
        <f t="shared" si="1"/>
        <v>35</v>
      </c>
      <c r="H10" s="23">
        <v>4.9000000000000004</v>
      </c>
      <c r="I10" s="23">
        <v>0.32</v>
      </c>
      <c r="J10" s="25">
        <f t="shared" si="0"/>
        <v>15.3125</v>
      </c>
      <c r="K10" s="26"/>
      <c r="L10" s="23"/>
      <c r="M10" s="23">
        <v>2300</v>
      </c>
      <c r="N10" s="37">
        <f t="shared" si="2"/>
        <v>1.5476190476190477</v>
      </c>
      <c r="O10" s="60">
        <v>25</v>
      </c>
      <c r="P10" s="92"/>
    </row>
    <row r="11" spans="1:16" ht="15.75" x14ac:dyDescent="0.25">
      <c r="A11" s="59"/>
      <c r="B11" s="23">
        <v>40.5</v>
      </c>
      <c r="C11" s="23">
        <v>40</v>
      </c>
      <c r="D11" s="23">
        <v>53</v>
      </c>
      <c r="E11" s="23">
        <v>5</v>
      </c>
      <c r="F11" s="83">
        <v>0.25</v>
      </c>
      <c r="G11" s="80">
        <f t="shared" si="1"/>
        <v>40</v>
      </c>
      <c r="H11" s="23">
        <v>4.4000000000000004</v>
      </c>
      <c r="I11" s="23">
        <v>0.32</v>
      </c>
      <c r="J11" s="25">
        <f t="shared" si="0"/>
        <v>13.75</v>
      </c>
      <c r="K11" s="26"/>
      <c r="L11" s="23"/>
      <c r="M11" s="23">
        <v>2750</v>
      </c>
      <c r="N11" s="37">
        <f t="shared" si="2"/>
        <v>1.7333333333333334</v>
      </c>
      <c r="O11" s="60">
        <v>30</v>
      </c>
      <c r="P11" s="92"/>
    </row>
    <row r="12" spans="1:16" ht="15.75" x14ac:dyDescent="0.25">
      <c r="A12" s="59"/>
      <c r="B12" s="23">
        <v>40</v>
      </c>
      <c r="C12" s="23">
        <v>40</v>
      </c>
      <c r="D12" s="23">
        <v>53</v>
      </c>
      <c r="E12" s="23">
        <v>5</v>
      </c>
      <c r="F12" s="83">
        <v>0.25</v>
      </c>
      <c r="G12" s="80">
        <f t="shared" si="1"/>
        <v>39.75</v>
      </c>
      <c r="H12" s="23">
        <v>3.2</v>
      </c>
      <c r="I12" s="23">
        <v>0.32</v>
      </c>
      <c r="J12" s="25">
        <f t="shared" si="0"/>
        <v>10</v>
      </c>
      <c r="K12" s="26"/>
      <c r="L12" s="23"/>
      <c r="M12" s="23">
        <v>3000</v>
      </c>
      <c r="N12" s="37">
        <f t="shared" si="2"/>
        <v>1.8571428571428572</v>
      </c>
      <c r="O12" s="60">
        <v>35</v>
      </c>
      <c r="P12" s="92"/>
    </row>
    <row r="13" spans="1:16" ht="15.75" x14ac:dyDescent="0.25">
      <c r="A13" s="59"/>
      <c r="B13" s="23">
        <v>40.5</v>
      </c>
      <c r="C13" s="23">
        <v>40</v>
      </c>
      <c r="D13" s="23">
        <v>53</v>
      </c>
      <c r="E13" s="23">
        <v>5</v>
      </c>
      <c r="F13" s="83">
        <v>0.25</v>
      </c>
      <c r="G13" s="80">
        <f t="shared" si="1"/>
        <v>40</v>
      </c>
      <c r="H13" s="23">
        <v>2</v>
      </c>
      <c r="I13" s="23">
        <v>0.32</v>
      </c>
      <c r="J13" s="25">
        <f t="shared" si="0"/>
        <v>6.25</v>
      </c>
      <c r="K13" s="26"/>
      <c r="L13" s="23"/>
      <c r="M13" s="23">
        <v>3250</v>
      </c>
      <c r="N13" s="37">
        <f t="shared" si="2"/>
        <v>2</v>
      </c>
      <c r="O13" s="60">
        <v>40</v>
      </c>
      <c r="P13" s="92"/>
    </row>
    <row r="14" spans="1:16" ht="15.75" x14ac:dyDescent="0.25">
      <c r="A14" s="59"/>
      <c r="B14" s="23">
        <v>40.5</v>
      </c>
      <c r="C14" s="23">
        <v>40</v>
      </c>
      <c r="D14" s="23">
        <v>52</v>
      </c>
      <c r="E14" s="23">
        <v>5</v>
      </c>
      <c r="F14" s="83">
        <v>0.2</v>
      </c>
      <c r="G14" s="80">
        <f t="shared" si="1"/>
        <v>40.049999999999997</v>
      </c>
      <c r="H14" s="23">
        <v>1.4</v>
      </c>
      <c r="I14" s="23">
        <v>0.32</v>
      </c>
      <c r="J14" s="25">
        <f t="shared" si="0"/>
        <v>4.375</v>
      </c>
      <c r="K14" s="26"/>
      <c r="L14" s="23"/>
      <c r="M14" s="23">
        <v>3300</v>
      </c>
      <c r="N14" s="37">
        <f t="shared" si="2"/>
        <v>2.03125</v>
      </c>
      <c r="O14" s="60">
        <v>45</v>
      </c>
      <c r="P14" s="92"/>
    </row>
    <row r="15" spans="1:16" ht="15.75" x14ac:dyDescent="0.25">
      <c r="A15" s="59"/>
      <c r="B15" s="23">
        <v>40.5</v>
      </c>
      <c r="C15" s="23">
        <v>40</v>
      </c>
      <c r="D15" s="23">
        <v>52</v>
      </c>
      <c r="E15" s="23">
        <v>5</v>
      </c>
      <c r="F15" s="83">
        <v>0.2</v>
      </c>
      <c r="G15" s="80">
        <f t="shared" si="1"/>
        <v>40.049999999999997</v>
      </c>
      <c r="H15" s="23">
        <v>1</v>
      </c>
      <c r="I15" s="23">
        <v>0.32</v>
      </c>
      <c r="J15" s="25">
        <f t="shared" si="0"/>
        <v>3.125</v>
      </c>
      <c r="K15" s="26"/>
      <c r="L15" s="23"/>
      <c r="M15" s="23">
        <v>3450</v>
      </c>
      <c r="N15" s="37">
        <f t="shared" si="2"/>
        <v>2.1311475409836067</v>
      </c>
      <c r="O15" s="60">
        <v>50</v>
      </c>
      <c r="P15" s="92"/>
    </row>
    <row r="16" spans="1:16" ht="15.75" x14ac:dyDescent="0.25">
      <c r="A16" s="59"/>
      <c r="B16" s="23">
        <v>40</v>
      </c>
      <c r="C16" s="23">
        <v>40</v>
      </c>
      <c r="D16" s="23">
        <v>52</v>
      </c>
      <c r="E16" s="23">
        <v>5</v>
      </c>
      <c r="F16" s="83">
        <v>0.19</v>
      </c>
      <c r="G16" s="80">
        <f t="shared" si="1"/>
        <v>39.81</v>
      </c>
      <c r="H16" s="23">
        <v>0.7</v>
      </c>
      <c r="I16" s="23">
        <v>0.32</v>
      </c>
      <c r="J16" s="25">
        <f t="shared" si="0"/>
        <v>2.1875</v>
      </c>
      <c r="K16" s="26"/>
      <c r="L16" s="23"/>
      <c r="M16" s="23">
        <v>3500</v>
      </c>
      <c r="N16" s="37">
        <f t="shared" si="2"/>
        <v>2.1666666666666665</v>
      </c>
      <c r="O16" s="60">
        <v>55</v>
      </c>
      <c r="P16" s="92"/>
    </row>
    <row r="17" spans="1:21" s="4" customFormat="1" ht="15.75" x14ac:dyDescent="0.25">
      <c r="A17" s="59"/>
      <c r="B17" s="23">
        <v>40</v>
      </c>
      <c r="C17" s="23">
        <v>40</v>
      </c>
      <c r="D17" s="23">
        <v>51</v>
      </c>
      <c r="E17" s="23">
        <v>5</v>
      </c>
      <c r="F17" s="83">
        <v>0.19</v>
      </c>
      <c r="G17" s="80">
        <f t="shared" si="1"/>
        <v>39.81</v>
      </c>
      <c r="H17" s="23">
        <v>0.6</v>
      </c>
      <c r="I17" s="23">
        <v>0.32</v>
      </c>
      <c r="J17" s="25">
        <f t="shared" si="0"/>
        <v>1.875</v>
      </c>
      <c r="K17" s="26"/>
      <c r="L17" s="23"/>
      <c r="M17" s="23">
        <v>3550</v>
      </c>
      <c r="N17" s="37">
        <f t="shared" si="2"/>
        <v>2.2033898305084745</v>
      </c>
      <c r="O17" s="60">
        <v>60</v>
      </c>
      <c r="P17" s="92"/>
    </row>
    <row r="18" spans="1:21" s="4" customFormat="1" ht="15.75" x14ac:dyDescent="0.25">
      <c r="A18" s="63"/>
      <c r="B18" s="33">
        <v>40</v>
      </c>
      <c r="C18" s="33">
        <v>40</v>
      </c>
      <c r="D18" s="33">
        <v>50</v>
      </c>
      <c r="E18" s="33">
        <v>5</v>
      </c>
      <c r="F18" s="84">
        <v>0.15</v>
      </c>
      <c r="G18" s="80">
        <f t="shared" si="1"/>
        <v>39.85</v>
      </c>
      <c r="H18" s="38">
        <v>0</v>
      </c>
      <c r="I18" s="33">
        <v>0.32</v>
      </c>
      <c r="J18" s="25">
        <v>0.1</v>
      </c>
      <c r="K18" s="40"/>
      <c r="L18" s="33"/>
      <c r="M18" s="38">
        <v>3600</v>
      </c>
      <c r="N18" s="37">
        <f t="shared" si="2"/>
        <v>2.2413793103448274</v>
      </c>
      <c r="O18" s="64">
        <v>65</v>
      </c>
      <c r="P18" s="93"/>
    </row>
    <row r="19" spans="1:21" s="4" customFormat="1" ht="47.25" x14ac:dyDescent="0.25">
      <c r="A19" s="61" t="s">
        <v>27</v>
      </c>
      <c r="B19" s="34">
        <v>30.5</v>
      </c>
      <c r="C19" s="34">
        <v>30</v>
      </c>
      <c r="D19" s="34">
        <v>52</v>
      </c>
      <c r="E19" s="34">
        <v>5</v>
      </c>
      <c r="F19" s="86">
        <v>0.2</v>
      </c>
      <c r="G19" s="82">
        <f t="shared" si="1"/>
        <v>30.05</v>
      </c>
      <c r="H19" s="41">
        <v>11.5</v>
      </c>
      <c r="I19" s="34">
        <v>0.32</v>
      </c>
      <c r="J19" s="35">
        <f t="shared" si="0"/>
        <v>35.9375</v>
      </c>
      <c r="K19" s="36"/>
      <c r="L19" s="36"/>
      <c r="M19" s="34"/>
      <c r="N19" s="34"/>
      <c r="O19" s="62"/>
      <c r="P19" s="91"/>
    </row>
    <row r="20" spans="1:21" s="4" customFormat="1" ht="15.75" x14ac:dyDescent="0.25">
      <c r="A20" s="63"/>
      <c r="B20" s="33">
        <v>20.5</v>
      </c>
      <c r="C20" s="33">
        <v>20</v>
      </c>
      <c r="D20" s="33">
        <v>30</v>
      </c>
      <c r="E20" s="33">
        <v>5</v>
      </c>
      <c r="F20" s="87">
        <v>0.2</v>
      </c>
      <c r="G20" s="85">
        <f t="shared" si="1"/>
        <v>20.05</v>
      </c>
      <c r="H20" s="38">
        <v>7.1</v>
      </c>
      <c r="I20" s="33">
        <v>0.32</v>
      </c>
      <c r="J20" s="39">
        <f t="shared" si="0"/>
        <v>22.1875</v>
      </c>
      <c r="K20" s="40"/>
      <c r="L20" s="40"/>
      <c r="M20" s="40"/>
      <c r="N20" s="33"/>
      <c r="O20" s="65"/>
      <c r="P20" s="93"/>
    </row>
    <row r="21" spans="1:21" s="4" customFormat="1" ht="15.75" x14ac:dyDescent="0.25">
      <c r="A21" s="27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6"/>
      <c r="M21" s="26"/>
      <c r="N21" s="23"/>
      <c r="O21" s="23"/>
      <c r="P21" s="23"/>
    </row>
    <row r="22" spans="1:21" s="4" customFormat="1" ht="15.75" x14ac:dyDescent="0.25">
      <c r="A22" s="27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8"/>
      <c r="M22" s="28"/>
      <c r="N22" s="23"/>
      <c r="O22" s="23"/>
      <c r="P22" s="23"/>
    </row>
    <row r="23" spans="1:21" s="4" customFormat="1" ht="15.75" x14ac:dyDescent="0.25">
      <c r="A23" s="10"/>
      <c r="B23" s="5"/>
      <c r="C23" s="5"/>
      <c r="D23" s="5"/>
      <c r="E23" s="5"/>
      <c r="F23" s="5"/>
      <c r="G23" s="5"/>
      <c r="H23" s="5"/>
      <c r="I23" s="6"/>
      <c r="K23" s="24"/>
      <c r="L23" s="5"/>
      <c r="M23" s="6"/>
    </row>
    <row r="24" spans="1:21" ht="15.75" x14ac:dyDescent="0.25">
      <c r="A24" s="1"/>
      <c r="B24" s="2"/>
      <c r="C24" s="2"/>
      <c r="D24" s="2"/>
      <c r="E24" s="2"/>
      <c r="F24" s="2"/>
      <c r="G24" s="2"/>
      <c r="H24" s="2"/>
      <c r="I24" s="3"/>
      <c r="K24" s="58"/>
      <c r="L24" s="2"/>
      <c r="M24" s="3" t="s">
        <v>30</v>
      </c>
      <c r="N24">
        <f>M18+400+300+600</f>
        <v>4900</v>
      </c>
    </row>
    <row r="25" spans="1:21" ht="15.75" x14ac:dyDescent="0.25">
      <c r="A25" s="7"/>
      <c r="B25" s="5"/>
      <c r="C25" s="5"/>
      <c r="D25" s="5"/>
      <c r="E25" s="5"/>
      <c r="F25" s="5"/>
      <c r="G25" s="5"/>
      <c r="H25" s="5"/>
      <c r="I25" s="5"/>
      <c r="K25" s="58"/>
      <c r="L25" s="5"/>
      <c r="M25" s="5" t="s">
        <v>31</v>
      </c>
      <c r="N25" s="5">
        <f>L5-N24</f>
        <v>1600</v>
      </c>
      <c r="O25" s="5"/>
      <c r="P25" s="5"/>
      <c r="Q25" s="5"/>
    </row>
    <row r="26" spans="1:21" ht="15.75" x14ac:dyDescent="0.25">
      <c r="A26" s="7"/>
      <c r="B26" s="5"/>
      <c r="C26" s="5"/>
      <c r="D26" s="5"/>
      <c r="E26" s="5"/>
      <c r="F26" s="5"/>
      <c r="G26" s="5"/>
      <c r="H26" s="5"/>
      <c r="I26" s="5"/>
      <c r="K26" s="58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5.75" x14ac:dyDescent="0.25">
      <c r="A27" s="7"/>
      <c r="B27" s="5"/>
      <c r="C27" s="5"/>
      <c r="D27" s="5"/>
      <c r="E27" s="5"/>
      <c r="F27" s="5"/>
      <c r="G27" s="5"/>
      <c r="H27" s="5"/>
      <c r="I27" s="5"/>
      <c r="K27" s="58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5"/>
      <c r="Q28" s="5"/>
      <c r="R28" s="5"/>
      <c r="S28" s="5"/>
      <c r="T28" s="5"/>
      <c r="U28" s="5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5"/>
      <c r="Q29" s="5"/>
      <c r="R29" s="5"/>
      <c r="S29" s="5"/>
      <c r="T29" s="5"/>
      <c r="U29" s="5"/>
    </row>
    <row r="30" spans="1:2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x14ac:dyDescent="0.25">
      <c r="A36" s="7"/>
      <c r="B36" s="5"/>
      <c r="C36" s="5"/>
      <c r="D36" s="5"/>
      <c r="E36" s="5"/>
      <c r="F36" s="5"/>
      <c r="G36" s="5"/>
      <c r="H36" s="5"/>
      <c r="I36" s="5"/>
      <c r="J36" s="8"/>
      <c r="K36" s="8"/>
      <c r="L36" s="9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x14ac:dyDescent="0.25">
      <c r="A41" s="1"/>
    </row>
    <row r="42" spans="1:21" x14ac:dyDescent="0.25">
      <c r="A42" s="1"/>
    </row>
    <row r="43" spans="1:21" x14ac:dyDescent="0.25">
      <c r="A43" s="1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B073D459D37942A9C8591C4B7C137F" ma:contentTypeVersion="9" ma:contentTypeDescription="Create a new document." ma:contentTypeScope="" ma:versionID="c31c2326d2b42b56313e1c5303eabddc">
  <xsd:schema xmlns:xsd="http://www.w3.org/2001/XMLSchema" xmlns:xs="http://www.w3.org/2001/XMLSchema" xmlns:p="http://schemas.microsoft.com/office/2006/metadata/properties" xmlns:ns2="7e5e1262-c53f-4dea-b828-9bd1937735f0" targetNamespace="http://schemas.microsoft.com/office/2006/metadata/properties" ma:root="true" ma:fieldsID="0828fbd661eb9e3865704b114429d521" ns2:_="">
    <xsd:import namespace="7e5e1262-c53f-4dea-b828-9bd1937735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e1262-c53f-4dea-b828-9bd193773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B981F-0A38-4627-A1AE-97698583F7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EA9A9C-2474-42DE-90B5-669988A2FEA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C5B3A9-9BC6-42EA-924C-BAC325DEF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e1262-c53f-4dea-b828-9bd1937735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1.4 um MF</vt:lpstr>
      <vt:lpstr>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 Kriisa</dc:creator>
  <cp:keywords/>
  <dc:description/>
  <cp:lastModifiedBy>Martti Tamm</cp:lastModifiedBy>
  <cp:revision/>
  <dcterms:created xsi:type="dcterms:W3CDTF">2020-12-01T07:46:11Z</dcterms:created>
  <dcterms:modified xsi:type="dcterms:W3CDTF">2021-04-21T07:11:54Z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0x010100C0B073D459D37942A9C8591C4B7C137F</vt:lpwstr>
  </property>
</Properties>
</file>